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D5359CC5-9C69-4451-9519-BF1383140829}" xr6:coauthVersionLast="47" xr6:coauthVersionMax="47" xr10:uidLastSave="{00000000-0000-0000-0000-000000000000}"/>
  <bookViews>
    <workbookView xWindow="1515" yWindow="615" windowWidth="15360" windowHeight="14985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J6" i="1"/>
  <c r="K6" i="1" s="1"/>
  <c r="H6" i="1" s="1"/>
  <c r="G6" i="1"/>
  <c r="E6" i="1"/>
  <c r="O6" i="1"/>
  <c r="P6" i="1" l="1"/>
  <c r="M6" i="1" s="1"/>
  <c r="L6" i="1"/>
</calcChain>
</file>

<file path=xl/sharedStrings.xml><?xml version="1.0" encoding="utf-8"?>
<sst xmlns="http://schemas.openxmlformats.org/spreadsheetml/2006/main" count="23" uniqueCount="18">
  <si>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</si>
  <si>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</si>
  <si>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</si>
  <si>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</si>
  <si>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</si>
  <si>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</si>
  <si>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</si>
  <si>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</si>
  <si>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</si>
  <si>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</si>
  <si>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</si>
  <si>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</si>
  <si>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</si>
  <si>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</si>
  <si>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781․225․059</t>
  </si>
  <si>
    <t xml:space="preserve"> «Օրգանիկ Մինի-Բորսա» ՍՊԸ, «Էլքոմ» ՍՊԸ, «Ֆելիքս-Սաներ» ՍՊԸ</t>
  </si>
  <si>
    <t>«ԱՐԱԼ ՇԻՆ» ՍՊԸ և «ԱՎԱԳ ՇԻՆ 1» ՍՊԸ</t>
  </si>
  <si>
    <t>Հրազդան  համայնքի Հրազդան քաղաքի թվով 20 վերելակների փոխարինման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</si>
</sst>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2" fillId="3" borderId="10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"/>
  <sheetViews>
    <sheetView tabSelected="1" zoomScale="50" zoomScaleNormal="50" workbookViewId="0">
      <pane xSplit="6" ySplit="5" topLeftCell="I6" activePane="bottomRight" state="frozen"/>
      <selection pane="topRight" activeCell="G1" sqref="G1"/>
      <selection pane="bottomLeft" activeCell="A6" sqref="A6"/>
      <selection pane="bottomRight" activeCell="O6" sqref="O6"/>
    </sheetView>
  </sheetViews>
  <sheetFormatPr defaultColWidth="9.140625" defaultRowHeight="16.5" x14ac:dyDescent="0.3"/>
  <cols>
    <col min="1" max="1" width="6.85546875" style="2" customWidth="1"/>
    <col min="2" max="2" width="16.7109375" style="2" hidden="1" customWidth="1"/>
    <col min="3" max="3" width="34.5703125" style="2" bestFit="1" customWidth="1"/>
    <col min="4" max="4" width="8.5703125" style="2" customWidth="1"/>
    <col min="5" max="5" width="21.7109375" style="2" hidden="1" customWidth="1"/>
    <col min="6" max="6" width="19.140625" style="2" bestFit="1" customWidth="1"/>
    <col min="7" max="7" width="24.42578125" style="3" hidden="1" customWidth="1"/>
    <col min="8" max="8" width="26.28515625" style="3" hidden="1" customWidth="1"/>
    <col min="9" max="9" width="24.42578125" style="3" bestFit="1" customWidth="1"/>
    <col min="10" max="10" width="22.5703125" style="3" bestFit="1" customWidth="1"/>
    <col min="11" max="11" width="24.85546875" style="3" bestFit="1" customWidth="1"/>
    <col min="12" max="12" width="24.42578125" style="3" hidden="1" customWidth="1"/>
    <col min="13" max="13" width="26.28515625" style="3" hidden="1" customWidth="1"/>
    <col min="14" max="14" width="24.42578125" style="3" bestFit="1" customWidth="1"/>
    <col min="15" max="15" width="25.85546875" style="3" customWidth="1"/>
    <col min="16" max="16" width="24.85546875" style="3" bestFit="1" customWidth="1"/>
    <col min="17" max="17" width="24.140625" style="2" hidden="1" customWidth="1"/>
    <col min="18" max="16384" width="9.140625" style="2"/>
  </cols>
  <sheetData>
    <row r="1" spans="1:17" x14ac:dyDescent="0.3">
      <c r="A1" s="1"/>
    </row>
    <row r="2" spans="1:17" x14ac:dyDescent="0.3">
      <c r="A2" s="4" t="s">
        <v>4</v>
      </c>
      <c r="B2" s="4"/>
      <c r="C2" s="4"/>
      <c r="D2" s="4"/>
      <c r="E2" s="4"/>
      <c r="F2" s="4"/>
    </row>
    <row r="3" spans="1:17" ht="17.25" thickBot="1" x14ac:dyDescent="0.35"/>
    <row r="4" spans="1:17" ht="68.25" customHeight="1" x14ac:dyDescent="0.3">
      <c r="A4" s="20" t="s">
        <v>0</v>
      </c>
      <c r="B4" s="21"/>
      <c r="C4" s="21"/>
      <c r="D4" s="22" t="s">
        <v>10</v>
      </c>
      <c r="E4" s="23"/>
      <c r="F4" s="24"/>
      <c r="G4" s="25" t="s">
        <v>16</v>
      </c>
      <c r="H4" s="26"/>
      <c r="I4" s="26"/>
      <c r="J4" s="26"/>
      <c r="K4" s="27"/>
      <c r="L4" s="25" t="s">
        <v>15</v>
      </c>
      <c r="M4" s="26"/>
      <c r="N4" s="26"/>
      <c r="O4" s="26"/>
      <c r="P4" s="27"/>
    </row>
    <row r="5" spans="1:17" ht="26.25" customHeight="1" x14ac:dyDescent="0.3">
      <c r="A5" s="5" t="s">
        <v>3</v>
      </c>
      <c r="B5" s="6" t="s">
        <v>2</v>
      </c>
      <c r="C5" s="6" t="s">
        <v>1</v>
      </c>
      <c r="D5" s="6" t="s">
        <v>11</v>
      </c>
      <c r="E5" s="6" t="s">
        <v>12</v>
      </c>
      <c r="F5" s="7" t="s">
        <v>13</v>
      </c>
      <c r="G5" s="5" t="s">
        <v>5</v>
      </c>
      <c r="H5" s="6" t="s">
        <v>6</v>
      </c>
      <c r="I5" s="6" t="s">
        <v>7</v>
      </c>
      <c r="J5" s="6" t="s">
        <v>8</v>
      </c>
      <c r="K5" s="7" t="s">
        <v>9</v>
      </c>
      <c r="L5" s="5" t="s">
        <v>5</v>
      </c>
      <c r="M5" s="6" t="s">
        <v>6</v>
      </c>
      <c r="N5" s="6" t="s">
        <v>7</v>
      </c>
      <c r="O5" s="6" t="s">
        <v>8</v>
      </c>
      <c r="P5" s="7" t="s">
        <v>9</v>
      </c>
    </row>
    <row r="6" spans="1:17" s="9" customFormat="1" ht="149.25" customHeight="1" x14ac:dyDescent="0.3">
      <c r="A6" s="10">
        <v>1</v>
      </c>
      <c r="B6" s="11"/>
      <c r="C6" s="12" t="s">
        <v>17</v>
      </c>
      <c r="D6" s="13">
        <v>1</v>
      </c>
      <c r="E6" s="14" t="e">
        <f>+F6/D6</f>
        <v>#VALUE!</v>
      </c>
      <c r="F6" s="14" t="s">
        <v>14</v>
      </c>
      <c r="G6" s="17">
        <f t="shared" ref="G6" si="0">+I6/$D6</f>
        <v>147314750</v>
      </c>
      <c r="H6" s="18">
        <f t="shared" ref="H6" si="1">+K6/$D6</f>
        <v>176777700</v>
      </c>
      <c r="I6" s="15">
        <v>147314750</v>
      </c>
      <c r="J6" s="15">
        <f>+I6*0.2</f>
        <v>29462950</v>
      </c>
      <c r="K6" s="16">
        <f t="shared" ref="K6" si="2">+J6+I6</f>
        <v>176777700</v>
      </c>
      <c r="L6" s="17">
        <f t="shared" ref="L6" si="3">+N6/$D6</f>
        <v>203333325</v>
      </c>
      <c r="M6" s="18">
        <f t="shared" ref="M6" si="4">+P6/$D6</f>
        <v>243999990</v>
      </c>
      <c r="N6" s="18">
        <v>203333325</v>
      </c>
      <c r="O6" s="18">
        <f>+N6*0.2</f>
        <v>40666665</v>
      </c>
      <c r="P6" s="19">
        <f t="shared" ref="P6" si="5">+O6+N6</f>
        <v>243999990</v>
      </c>
      <c r="Q6" s="8">
        <f>+MIN(I6,N6)</f>
        <v>147314750</v>
      </c>
    </row>
  </sheetData>
  <mergeCells count="4">
    <mergeCell ref="A4:C4"/>
    <mergeCell ref="D4:F4"/>
    <mergeCell ref="L4:P4"/>
    <mergeCell ref="G4:K4"/>
  </mergeCells>
  <conditionalFormatting sqref="G6:P6">
    <cfRule type="cellIs" dxfId="0" priority="9" operator="equal">
      <formula>$Q6</formula>
    </cfRule>
  </conditionalFormatting>
  <pageMargins left="0.70866141732283505" right="0.70866141732283505" top="0.74803149606299202" bottom="0.74803149606299202" header="0.31496062992126" footer="0.31496062992126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2026-01-15T15:31:40Z</dcterms:modified>
</cp:coreProperties>
</file>